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8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5" i="1"/>
  <c r="F6" i="1"/>
  <c r="F4" i="1"/>
</calcChain>
</file>

<file path=xl/sharedStrings.xml><?xml version="1.0" encoding="utf-8"?>
<sst xmlns="http://schemas.openxmlformats.org/spreadsheetml/2006/main" count="142" uniqueCount="43">
  <si>
    <t>№</t>
  </si>
  <si>
    <t>Общая сумма (тенге)</t>
  </si>
  <si>
    <t>Условия оплаты</t>
  </si>
  <si>
    <t>Условия поставки</t>
  </si>
  <si>
    <t>Срок поставки</t>
  </si>
  <si>
    <t>Кресло гинекологическое с электроприводом</t>
  </si>
  <si>
    <t>Авансовый платеж 30% при заключении договора и окончательная оплата 70% поставщику после ввода в эксплуатацию</t>
  </si>
  <si>
    <t>DDP пункт назначения</t>
  </si>
  <si>
    <t>до 25 декабря 2021 года</t>
  </si>
  <si>
    <t>Фетальный монитор</t>
  </si>
  <si>
    <t>Насос шприцевой инфузионный</t>
  </si>
  <si>
    <t>Аппарат искусственной вентиляции легких c принадлежностями (CPAP)</t>
  </si>
  <si>
    <t>Аппарат искусственной вентиляции легких</t>
  </si>
  <si>
    <t xml:space="preserve">Система открытая реанимационная для новорожденных  </t>
  </si>
  <si>
    <t xml:space="preserve">Инкубатор интенсивной терапии для новорожденных </t>
  </si>
  <si>
    <t xml:space="preserve">Монитор прикроватный </t>
  </si>
  <si>
    <t>Система для ОАЭ, КСВП, импедансометрии и аудиологического скрининга</t>
  </si>
  <si>
    <t>Монитор прикроватный неонатальный</t>
  </si>
  <si>
    <t>Аппарат электрохирургический, Коагулятор электрохирургический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</si>
  <si>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</si>
  <si>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</si>
  <si>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</si>
  <si>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</si>
  <si>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</si>
  <si>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</si>
  <si>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</si>
  <si>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</si>
  <si>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</si>
  <si>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10.   </t>
  </si>
  <si>
    <t>11.   </t>
  </si>
  <si>
    <t>Перечень
Закупаемых медицинских изделий для оснащения КГП на ПХВ "Районная больница Курчумского района",СБ село Маркаколь.
Восточно-казахстанской области на 2021 год (Приложение 1)</t>
  </si>
  <si>
    <t>Потребность на 2020 год</t>
  </si>
  <si>
    <t>Цена за ед. (тенге)</t>
  </si>
  <si>
    <t xml:space="preserve">Наименование оборудования  </t>
  </si>
  <si>
    <t>Наименование организации</t>
  </si>
  <si>
    <t>Кровать медицинская функциональная</t>
  </si>
  <si>
    <t>Кровать акушерская</t>
  </si>
  <si>
    <t>Тележка медицинская для перевозки больных</t>
  </si>
  <si>
    <t xml:space="preserve">Система фототерапии для новорожденных </t>
  </si>
  <si>
    <t xml:space="preserve">Монитор прикроватный неонатальный, с капнографией  </t>
  </si>
  <si>
    <t>СБ село Маркаколь</t>
  </si>
  <si>
    <t>КГП на ПХВ "Районная больница Курчумского рйаона" УЗ ВКО</t>
  </si>
  <si>
    <t xml:space="preserve">         УТВЕРЖДАЮ                                                                                                                                          
           И.О Руководителя
КГП на ПХВ "Районная больница          Курчумского района" УЗ ВКО   
             _____________ Л.А. Шокаева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</si>
</sst>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3" fontId="0" fillId="0" borderId="0" xfId="0" applyNumberFormat="1"/>
    <xf numFmtId="0" fontId="0" fillId="0" borderId="1" xfId="0" applyBorder="1"/>
    <xf numFmtId="0" fontId="0" fillId="0" borderId="0" xfId="0" applyBorder="1"/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U28"/>
  <sheetViews>
    <sheetView tabSelected="1" topLeftCell="A18" workbookViewId="0">
      <selection sqref="A1:I28"/>
    </sheetView>
  </sheetViews>
  <sheetFormatPr defaultRowHeight="15" x14ac:dyDescent="0.25"/>
  <cols>
    <col min="1" max="1" width="6.42578125" customWidth="1"/>
    <col min="2" max="2" width="19.7109375" customWidth="1"/>
    <col min="3" max="3" width="40.85546875" customWidth="1"/>
    <col min="4" max="4" width="17.42578125" customWidth="1"/>
    <col min="5" max="5" width="17.7109375" customWidth="1"/>
    <col min="6" max="6" width="27" customWidth="1"/>
    <col min="7" max="7" width="26.42578125" customWidth="1"/>
    <col min="8" max="8" width="34.140625" customWidth="1"/>
    <col min="9" max="9" width="18.7109375" customWidth="1"/>
  </cols>
  <sheetData>
    <row r="1" spans="1:385" ht="95.25" customHeight="1" x14ac:dyDescent="0.25">
      <c r="H1" s="16" t="s">
        <v>42</v>
      </c>
    </row>
    <row r="2" spans="1:385" s="2" customFormat="1" ht="78.75" customHeight="1" x14ac:dyDescent="0.25">
      <c r="A2" s="4" t="s">
        <v>30</v>
      </c>
      <c r="B2" s="5"/>
      <c r="C2" s="5"/>
      <c r="D2" s="5"/>
      <c r="E2" s="5"/>
      <c r="F2" s="5"/>
      <c r="G2" s="5"/>
      <c r="H2" s="5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</row>
    <row r="3" spans="1:385" ht="30.75" customHeight="1" x14ac:dyDescent="0.25">
      <c r="A3" s="11" t="s">
        <v>0</v>
      </c>
      <c r="B3" s="12" t="s">
        <v>34</v>
      </c>
      <c r="C3" s="13" t="s">
        <v>33</v>
      </c>
      <c r="D3" s="12" t="s">
        <v>31</v>
      </c>
      <c r="E3" s="12" t="s">
        <v>32</v>
      </c>
      <c r="F3" s="12" t="s">
        <v>1</v>
      </c>
      <c r="G3" s="12" t="s">
        <v>2</v>
      </c>
      <c r="H3" s="12" t="s">
        <v>3</v>
      </c>
      <c r="I3" s="12" t="s">
        <v>4</v>
      </c>
    </row>
    <row r="4" spans="1:385" ht="56.25" x14ac:dyDescent="0.25">
      <c r="A4" s="6" t="s">
        <v>19</v>
      </c>
      <c r="B4" s="6" t="s">
        <v>41</v>
      </c>
      <c r="C4" s="6" t="s">
        <v>5</v>
      </c>
      <c r="D4" s="6">
        <v>2</v>
      </c>
      <c r="E4" s="6">
        <v>2500000</v>
      </c>
      <c r="F4" s="6">
        <f>E4*D4</f>
        <v>5000000</v>
      </c>
      <c r="G4" s="7" t="s">
        <v>6</v>
      </c>
      <c r="H4" s="7" t="s">
        <v>7</v>
      </c>
      <c r="I4" s="7" t="s">
        <v>8</v>
      </c>
    </row>
    <row r="5" spans="1:385" ht="56.25" x14ac:dyDescent="0.25">
      <c r="A5" s="6" t="s">
        <v>20</v>
      </c>
      <c r="B5" s="6" t="s">
        <v>41</v>
      </c>
      <c r="C5" s="14" t="s">
        <v>9</v>
      </c>
      <c r="D5" s="6">
        <v>1</v>
      </c>
      <c r="E5" s="6">
        <v>3500000</v>
      </c>
      <c r="F5" s="6">
        <f t="shared" ref="F5:F27" si="0">E5*D5</f>
        <v>3500000</v>
      </c>
      <c r="G5" s="7" t="s">
        <v>6</v>
      </c>
      <c r="H5" s="7" t="s">
        <v>7</v>
      </c>
      <c r="I5" s="7" t="s">
        <v>8</v>
      </c>
    </row>
    <row r="6" spans="1:385" ht="52.5" customHeight="1" x14ac:dyDescent="0.25">
      <c r="A6" s="6" t="s">
        <v>21</v>
      </c>
      <c r="B6" s="6" t="s">
        <v>41</v>
      </c>
      <c r="C6" s="6" t="s">
        <v>10</v>
      </c>
      <c r="D6" s="6">
        <v>4</v>
      </c>
      <c r="E6" s="9">
        <v>615000</v>
      </c>
      <c r="F6" s="6">
        <f t="shared" si="0"/>
        <v>2460000</v>
      </c>
      <c r="G6" s="8" t="s">
        <v>6</v>
      </c>
      <c r="H6" s="8" t="s">
        <v>7</v>
      </c>
      <c r="I6" s="8" t="s">
        <v>8</v>
      </c>
    </row>
    <row r="7" spans="1:385" ht="56.25" x14ac:dyDescent="0.25">
      <c r="A7" s="6" t="s">
        <v>22</v>
      </c>
      <c r="B7" s="6" t="s">
        <v>41</v>
      </c>
      <c r="C7" s="6" t="s">
        <v>11</v>
      </c>
      <c r="D7" s="6">
        <v>1</v>
      </c>
      <c r="E7" s="6">
        <v>25300000</v>
      </c>
      <c r="F7" s="6">
        <f t="shared" si="0"/>
        <v>25300000</v>
      </c>
      <c r="G7" s="8" t="s">
        <v>6</v>
      </c>
      <c r="H7" s="8" t="s">
        <v>7</v>
      </c>
      <c r="I7" s="8" t="s">
        <v>8</v>
      </c>
    </row>
    <row r="8" spans="1:385" ht="56.25" x14ac:dyDescent="0.25">
      <c r="A8" s="6" t="s">
        <v>23</v>
      </c>
      <c r="B8" s="6" t="s">
        <v>41</v>
      </c>
      <c r="C8" s="6" t="s">
        <v>12</v>
      </c>
      <c r="D8" s="6">
        <v>1</v>
      </c>
      <c r="E8" s="9">
        <v>19000000</v>
      </c>
      <c r="F8" s="6">
        <f t="shared" si="0"/>
        <v>19000000</v>
      </c>
      <c r="G8" s="7" t="s">
        <v>6</v>
      </c>
      <c r="H8" s="7" t="s">
        <v>7</v>
      </c>
      <c r="I8" s="7" t="s">
        <v>8</v>
      </c>
    </row>
    <row r="9" spans="1:385" ht="56.25" x14ac:dyDescent="0.25">
      <c r="A9" s="6" t="s">
        <v>24</v>
      </c>
      <c r="B9" s="6" t="s">
        <v>41</v>
      </c>
      <c r="C9" s="6" t="s">
        <v>13</v>
      </c>
      <c r="D9" s="6">
        <v>2</v>
      </c>
      <c r="E9" s="6">
        <v>11266933</v>
      </c>
      <c r="F9" s="6">
        <f t="shared" si="0"/>
        <v>22533866</v>
      </c>
      <c r="G9" s="7" t="s">
        <v>6</v>
      </c>
      <c r="H9" s="7" t="s">
        <v>7</v>
      </c>
      <c r="I9" s="7" t="s">
        <v>8</v>
      </c>
    </row>
    <row r="10" spans="1:385" ht="56.25" x14ac:dyDescent="0.25">
      <c r="A10" s="6" t="s">
        <v>25</v>
      </c>
      <c r="B10" s="6" t="s">
        <v>41</v>
      </c>
      <c r="C10" s="6" t="s">
        <v>14</v>
      </c>
      <c r="D10" s="6">
        <v>2</v>
      </c>
      <c r="E10" s="6">
        <v>13890000</v>
      </c>
      <c r="F10" s="6">
        <f t="shared" si="0"/>
        <v>27780000</v>
      </c>
      <c r="G10" s="7" t="s">
        <v>6</v>
      </c>
      <c r="H10" s="7" t="s">
        <v>7</v>
      </c>
      <c r="I10" s="7" t="s">
        <v>8</v>
      </c>
    </row>
    <row r="11" spans="1:385" ht="56.25" x14ac:dyDescent="0.25">
      <c r="A11" s="6" t="s">
        <v>26</v>
      </c>
      <c r="B11" s="6" t="s">
        <v>41</v>
      </c>
      <c r="C11" s="6" t="s">
        <v>15</v>
      </c>
      <c r="D11" s="6">
        <v>3</v>
      </c>
      <c r="E11" s="6">
        <v>2600000</v>
      </c>
      <c r="F11" s="6">
        <f t="shared" si="0"/>
        <v>7800000</v>
      </c>
      <c r="G11" s="7" t="s">
        <v>6</v>
      </c>
      <c r="H11" s="7" t="s">
        <v>7</v>
      </c>
      <c r="I11" s="7" t="s">
        <v>8</v>
      </c>
    </row>
    <row r="12" spans="1:385" ht="56.25" x14ac:dyDescent="0.25">
      <c r="A12" s="6" t="s">
        <v>27</v>
      </c>
      <c r="B12" s="6" t="s">
        <v>41</v>
      </c>
      <c r="C12" s="6" t="s">
        <v>16</v>
      </c>
      <c r="D12" s="6">
        <v>1</v>
      </c>
      <c r="E12" s="6">
        <v>6000000</v>
      </c>
      <c r="F12" s="6">
        <f t="shared" si="0"/>
        <v>6000000</v>
      </c>
      <c r="G12" s="7" t="s">
        <v>6</v>
      </c>
      <c r="H12" s="7" t="s">
        <v>7</v>
      </c>
      <c r="I12" s="7" t="s">
        <v>8</v>
      </c>
    </row>
    <row r="13" spans="1:385" ht="56.25" x14ac:dyDescent="0.25">
      <c r="A13" s="6" t="s">
        <v>28</v>
      </c>
      <c r="B13" s="6" t="s">
        <v>41</v>
      </c>
      <c r="C13" s="6" t="s">
        <v>17</v>
      </c>
      <c r="D13" s="6">
        <v>2</v>
      </c>
      <c r="E13" s="6">
        <v>2700000</v>
      </c>
      <c r="F13" s="6">
        <f t="shared" si="0"/>
        <v>5400000</v>
      </c>
      <c r="G13" s="7" t="s">
        <v>6</v>
      </c>
      <c r="H13" s="7" t="s">
        <v>7</v>
      </c>
      <c r="I13" s="7" t="s">
        <v>8</v>
      </c>
    </row>
    <row r="14" spans="1:385" ht="56.25" x14ac:dyDescent="0.25">
      <c r="A14" s="6" t="s">
        <v>29</v>
      </c>
      <c r="B14" s="6" t="s">
        <v>41</v>
      </c>
      <c r="C14" s="6" t="s">
        <v>18</v>
      </c>
      <c r="D14" s="6">
        <v>2</v>
      </c>
      <c r="E14" s="6">
        <v>14000000</v>
      </c>
      <c r="F14" s="6">
        <f t="shared" si="0"/>
        <v>28000000</v>
      </c>
      <c r="G14" s="7" t="s">
        <v>6</v>
      </c>
      <c r="H14" s="7" t="s">
        <v>7</v>
      </c>
      <c r="I14" s="7" t="s">
        <v>8</v>
      </c>
    </row>
    <row r="15" spans="1:385" ht="56.25" x14ac:dyDescent="0.25">
      <c r="A15" s="6">
        <v>12</v>
      </c>
      <c r="B15" s="10" t="s">
        <v>40</v>
      </c>
      <c r="C15" s="6" t="s">
        <v>16</v>
      </c>
      <c r="D15" s="6">
        <v>1</v>
      </c>
      <c r="E15" s="6">
        <v>6000000</v>
      </c>
      <c r="F15" s="6">
        <f t="shared" si="0"/>
        <v>6000000</v>
      </c>
      <c r="G15" s="14" t="s">
        <v>6</v>
      </c>
      <c r="H15" s="14" t="s">
        <v>7</v>
      </c>
      <c r="I15" s="14" t="s">
        <v>8</v>
      </c>
    </row>
    <row r="16" spans="1:385" ht="56.25" x14ac:dyDescent="0.25">
      <c r="A16" s="6">
        <v>13</v>
      </c>
      <c r="B16" s="10" t="s">
        <v>40</v>
      </c>
      <c r="C16" s="6" t="s">
        <v>35</v>
      </c>
      <c r="D16" s="6">
        <v>2</v>
      </c>
      <c r="E16" s="6">
        <v>1800000</v>
      </c>
      <c r="F16" s="6">
        <f t="shared" si="0"/>
        <v>3600000</v>
      </c>
      <c r="G16" s="15" t="s">
        <v>6</v>
      </c>
      <c r="H16" s="15" t="s">
        <v>7</v>
      </c>
      <c r="I16" s="15" t="s">
        <v>8</v>
      </c>
    </row>
    <row r="17" spans="1:9" ht="56.25" x14ac:dyDescent="0.25">
      <c r="A17" s="6">
        <v>14</v>
      </c>
      <c r="B17" s="10" t="s">
        <v>40</v>
      </c>
      <c r="C17" s="14" t="s">
        <v>9</v>
      </c>
      <c r="D17" s="6">
        <v>1</v>
      </c>
      <c r="E17" s="6">
        <v>3500000</v>
      </c>
      <c r="F17" s="6">
        <f t="shared" si="0"/>
        <v>3500000</v>
      </c>
      <c r="G17" s="15" t="s">
        <v>6</v>
      </c>
      <c r="H17" s="15" t="s">
        <v>7</v>
      </c>
      <c r="I17" s="15" t="s">
        <v>8</v>
      </c>
    </row>
    <row r="18" spans="1:9" ht="56.25" x14ac:dyDescent="0.25">
      <c r="A18" s="6">
        <v>15</v>
      </c>
      <c r="B18" s="10" t="s">
        <v>40</v>
      </c>
      <c r="C18" s="6" t="s">
        <v>5</v>
      </c>
      <c r="D18" s="6">
        <v>1</v>
      </c>
      <c r="E18" s="6">
        <v>2500000</v>
      </c>
      <c r="F18" s="6">
        <f t="shared" si="0"/>
        <v>2500000</v>
      </c>
      <c r="G18" s="15" t="s">
        <v>6</v>
      </c>
      <c r="H18" s="15" t="s">
        <v>7</v>
      </c>
      <c r="I18" s="15" t="s">
        <v>8</v>
      </c>
    </row>
    <row r="19" spans="1:9" ht="56.25" x14ac:dyDescent="0.25">
      <c r="A19" s="6">
        <v>16</v>
      </c>
      <c r="B19" s="10" t="s">
        <v>40</v>
      </c>
      <c r="C19" s="14" t="s">
        <v>36</v>
      </c>
      <c r="D19" s="6">
        <v>1</v>
      </c>
      <c r="E19" s="6">
        <v>5200000</v>
      </c>
      <c r="F19" s="6">
        <f t="shared" si="0"/>
        <v>5200000</v>
      </c>
      <c r="G19" s="15" t="s">
        <v>6</v>
      </c>
      <c r="H19" s="15" t="s">
        <v>7</v>
      </c>
      <c r="I19" s="15" t="s">
        <v>8</v>
      </c>
    </row>
    <row r="20" spans="1:9" ht="56.25" x14ac:dyDescent="0.25">
      <c r="A20" s="6">
        <v>17</v>
      </c>
      <c r="B20" s="10" t="s">
        <v>40</v>
      </c>
      <c r="C20" s="6" t="s">
        <v>37</v>
      </c>
      <c r="D20" s="6">
        <v>1</v>
      </c>
      <c r="E20" s="6">
        <v>1600000</v>
      </c>
      <c r="F20" s="6">
        <f t="shared" si="0"/>
        <v>1600000</v>
      </c>
      <c r="G20" s="15" t="s">
        <v>6</v>
      </c>
      <c r="H20" s="15" t="s">
        <v>7</v>
      </c>
      <c r="I20" s="15" t="s">
        <v>8</v>
      </c>
    </row>
    <row r="21" spans="1:9" ht="56.25" x14ac:dyDescent="0.25">
      <c r="A21" s="6">
        <v>18</v>
      </c>
      <c r="B21" s="10" t="s">
        <v>40</v>
      </c>
      <c r="C21" s="6" t="s">
        <v>11</v>
      </c>
      <c r="D21" s="6">
        <v>1</v>
      </c>
      <c r="E21" s="6">
        <v>25300000</v>
      </c>
      <c r="F21" s="6">
        <f t="shared" si="0"/>
        <v>25300000</v>
      </c>
      <c r="G21" s="15" t="s">
        <v>6</v>
      </c>
      <c r="H21" s="15" t="s">
        <v>7</v>
      </c>
      <c r="I21" s="15" t="s">
        <v>8</v>
      </c>
    </row>
    <row r="22" spans="1:9" ht="56.25" x14ac:dyDescent="0.25">
      <c r="A22" s="6">
        <v>19</v>
      </c>
      <c r="B22" s="10" t="s">
        <v>40</v>
      </c>
      <c r="C22" s="6" t="s">
        <v>38</v>
      </c>
      <c r="D22" s="6">
        <v>2</v>
      </c>
      <c r="E22" s="6">
        <v>1757000</v>
      </c>
      <c r="F22" s="6">
        <f t="shared" si="0"/>
        <v>3514000</v>
      </c>
      <c r="G22" s="15" t="s">
        <v>6</v>
      </c>
      <c r="H22" s="15" t="s">
        <v>7</v>
      </c>
      <c r="I22" s="15" t="s">
        <v>8</v>
      </c>
    </row>
    <row r="23" spans="1:9" ht="48" customHeight="1" x14ac:dyDescent="0.25">
      <c r="A23" s="6">
        <v>20</v>
      </c>
      <c r="B23" s="10" t="s">
        <v>40</v>
      </c>
      <c r="C23" s="6" t="s">
        <v>10</v>
      </c>
      <c r="D23" s="6">
        <v>3</v>
      </c>
      <c r="E23" s="9">
        <v>615000</v>
      </c>
      <c r="F23" s="6">
        <f t="shared" si="0"/>
        <v>1845000</v>
      </c>
      <c r="G23" s="15" t="s">
        <v>6</v>
      </c>
      <c r="H23" s="15" t="s">
        <v>7</v>
      </c>
      <c r="I23" s="15" t="s">
        <v>8</v>
      </c>
    </row>
    <row r="24" spans="1:9" ht="56.25" x14ac:dyDescent="0.25">
      <c r="A24" s="6">
        <v>21</v>
      </c>
      <c r="B24" s="10" t="s">
        <v>40</v>
      </c>
      <c r="C24" s="6" t="s">
        <v>39</v>
      </c>
      <c r="D24" s="6">
        <v>2</v>
      </c>
      <c r="E24" s="6">
        <v>3800000</v>
      </c>
      <c r="F24" s="6">
        <f t="shared" si="0"/>
        <v>7600000</v>
      </c>
      <c r="G24" s="15" t="s">
        <v>6</v>
      </c>
      <c r="H24" s="15" t="s">
        <v>7</v>
      </c>
      <c r="I24" s="15" t="s">
        <v>8</v>
      </c>
    </row>
    <row r="25" spans="1:9" ht="56.25" x14ac:dyDescent="0.25">
      <c r="A25" s="6">
        <v>22</v>
      </c>
      <c r="B25" s="10" t="s">
        <v>40</v>
      </c>
      <c r="C25" s="6" t="s">
        <v>13</v>
      </c>
      <c r="D25" s="6">
        <v>1</v>
      </c>
      <c r="E25" s="6">
        <v>11266933</v>
      </c>
      <c r="F25" s="6">
        <f t="shared" si="0"/>
        <v>11266933</v>
      </c>
      <c r="G25" s="15" t="s">
        <v>6</v>
      </c>
      <c r="H25" s="15" t="s">
        <v>7</v>
      </c>
      <c r="I25" s="15" t="s">
        <v>8</v>
      </c>
    </row>
    <row r="26" spans="1:9" ht="56.25" x14ac:dyDescent="0.25">
      <c r="A26" s="6">
        <v>23</v>
      </c>
      <c r="B26" s="10" t="s">
        <v>40</v>
      </c>
      <c r="C26" s="6" t="s">
        <v>14</v>
      </c>
      <c r="D26" s="6">
        <v>1</v>
      </c>
      <c r="E26" s="6">
        <v>13890000</v>
      </c>
      <c r="F26" s="6">
        <f t="shared" si="0"/>
        <v>13890000</v>
      </c>
      <c r="G26" s="15" t="s">
        <v>6</v>
      </c>
      <c r="H26" s="15" t="s">
        <v>7</v>
      </c>
      <c r="I26" s="15" t="s">
        <v>8</v>
      </c>
    </row>
    <row r="27" spans="1:9" ht="56.25" x14ac:dyDescent="0.25">
      <c r="A27" s="6">
        <v>24</v>
      </c>
      <c r="B27" s="10" t="s">
        <v>40</v>
      </c>
      <c r="C27" s="6" t="s">
        <v>18</v>
      </c>
      <c r="D27" s="6">
        <v>1</v>
      </c>
      <c r="E27" s="6">
        <v>14000000</v>
      </c>
      <c r="F27" s="6">
        <f t="shared" si="0"/>
        <v>14000000</v>
      </c>
      <c r="G27" s="15" t="s">
        <v>6</v>
      </c>
      <c r="H27" s="15" t="s">
        <v>7</v>
      </c>
      <c r="I27" s="15" t="s">
        <v>8</v>
      </c>
    </row>
    <row r="28" spans="1:9" x14ac:dyDescent="0.25">
      <c r="F28" s="1">
        <f>SUM(F4:F27)</f>
        <v>252589799</v>
      </c>
    </row>
  </sheetData>
  <mergeCells count="1">
    <mergeCell ref="A2:I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2021-09-21T05:05:05Z</dcterms:modified>
</cp:coreProperties>
</file>